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AppData\Local\Temp\Rar$DIa3336.39210\"/>
    </mc:Choice>
  </mc:AlternateContent>
  <bookViews>
    <workbookView xWindow="120" yWindow="120" windowWidth="19035" windowHeight="11760" tabRatio="764"/>
  </bookViews>
  <sheets>
    <sheet name="приложение 1 доходы 2022 " sheetId="3" r:id="rId1"/>
  </sheets>
  <definedNames>
    <definedName name="_xlnm._FilterDatabase" localSheetId="0" hidden="1">'приложение 1 доходы 2022 '!$B$17:$F$94</definedName>
  </definedNames>
  <calcPr calcId="152511"/>
</workbook>
</file>

<file path=xl/calcChain.xml><?xml version="1.0" encoding="utf-8"?>
<calcChain xmlns="http://schemas.openxmlformats.org/spreadsheetml/2006/main">
  <c r="F65" i="3" l="1"/>
  <c r="F94" i="3" s="1"/>
  <c r="E65" i="3"/>
  <c r="F86" i="3"/>
  <c r="F85" i="3"/>
  <c r="E85" i="3"/>
  <c r="D85" i="3"/>
  <c r="F64" i="3" l="1"/>
  <c r="F79" i="3"/>
  <c r="F80" i="3"/>
  <c r="F81" i="3"/>
  <c r="F88" i="3"/>
  <c r="F87" i="3" s="1"/>
  <c r="E87" i="3"/>
  <c r="D87" i="3"/>
  <c r="E84" i="3"/>
  <c r="F73" i="3"/>
  <c r="E73" i="3"/>
  <c r="F68" i="3"/>
  <c r="F59" i="3"/>
  <c r="F60" i="3"/>
  <c r="F61" i="3"/>
  <c r="F62" i="3"/>
  <c r="F54" i="3"/>
  <c r="F55" i="3"/>
  <c r="F56" i="3"/>
  <c r="F51" i="3"/>
  <c r="F52" i="3"/>
  <c r="F27" i="3"/>
  <c r="F28" i="3"/>
  <c r="F29" i="3"/>
  <c r="F30" i="3"/>
  <c r="F35" i="3"/>
  <c r="F37" i="3"/>
  <c r="F38" i="3"/>
  <c r="F40" i="3"/>
  <c r="F41" i="3"/>
  <c r="F46" i="3"/>
  <c r="F47" i="3"/>
  <c r="F48" i="3"/>
  <c r="F49" i="3"/>
  <c r="F21" i="3"/>
  <c r="F22" i="3"/>
  <c r="F23" i="3"/>
  <c r="F24" i="3"/>
  <c r="E53" i="3" l="1"/>
  <c r="D53" i="3"/>
  <c r="D34" i="3" l="1"/>
  <c r="E57" i="3"/>
  <c r="F58" i="3"/>
  <c r="F57" i="3" s="1"/>
  <c r="D57" i="3"/>
  <c r="F92" i="3" l="1"/>
  <c r="F91" i="3" s="1"/>
  <c r="F89" i="3"/>
  <c r="F78" i="3"/>
  <c r="F72" i="3"/>
  <c r="F67" i="3"/>
  <c r="F63" i="3"/>
  <c r="F50" i="3"/>
  <c r="F45" i="3"/>
  <c r="F42" i="3"/>
  <c r="F39" i="3"/>
  <c r="F36" i="3"/>
  <c r="F34" i="3"/>
  <c r="F31" i="3"/>
  <c r="F26" i="3"/>
  <c r="F25" i="3" s="1"/>
  <c r="F20" i="3"/>
  <c r="F19" i="3" s="1"/>
  <c r="E92" i="3"/>
  <c r="E91" i="3" s="1"/>
  <c r="E89" i="3"/>
  <c r="E82" i="3"/>
  <c r="E78" i="3"/>
  <c r="E72" i="3"/>
  <c r="E67" i="3"/>
  <c r="E63" i="3"/>
  <c r="E50" i="3"/>
  <c r="E45" i="3"/>
  <c r="E42" i="3"/>
  <c r="E39" i="3"/>
  <c r="E36" i="3"/>
  <c r="E34" i="3"/>
  <c r="E31" i="3"/>
  <c r="E26" i="3"/>
  <c r="E25" i="3" s="1"/>
  <c r="E20" i="3"/>
  <c r="E19" i="3" s="1"/>
  <c r="E66" i="3" l="1"/>
  <c r="F53" i="3"/>
  <c r="F33" i="3"/>
  <c r="E33" i="3"/>
  <c r="E18" i="3" s="1"/>
  <c r="F18" i="3" l="1"/>
  <c r="E94" i="3"/>
  <c r="F84" i="3"/>
  <c r="F82" i="3" s="1"/>
  <c r="F66" i="3" s="1"/>
  <c r="D67" i="3" l="1"/>
  <c r="D72" i="3"/>
  <c r="D82" i="3" l="1"/>
  <c r="D92" i="3"/>
  <c r="D91" i="3" s="1"/>
  <c r="D89" i="3"/>
  <c r="D78" i="3"/>
  <c r="D63" i="3"/>
  <c r="D50" i="3"/>
  <c r="D45" i="3"/>
  <c r="D42" i="3"/>
  <c r="D39" i="3"/>
  <c r="D36" i="3"/>
  <c r="D31" i="3"/>
  <c r="D26" i="3"/>
  <c r="D25" i="3" s="1"/>
  <c r="D20" i="3"/>
  <c r="D19" i="3" s="1"/>
  <c r="D66" i="3" l="1"/>
  <c r="D65" i="3" s="1"/>
  <c r="D33" i="3"/>
  <c r="D18" i="3" s="1"/>
  <c r="D94" i="3" l="1"/>
</calcChain>
</file>

<file path=xl/sharedStrings.xml><?xml version="1.0" encoding="utf-8"?>
<sst xmlns="http://schemas.openxmlformats.org/spreadsheetml/2006/main" count="172" uniqueCount="165">
  <si>
    <t>Приложение № 1</t>
  </si>
  <si>
    <t>в тыс.руб.</t>
  </si>
  <si>
    <t>Код бюджетной классификации</t>
  </si>
  <si>
    <t>Доходы (вид налога)</t>
  </si>
  <si>
    <t>НАЛОГИ НА ПРИБЫЛЬ, ДОХОДЫ</t>
  </si>
  <si>
    <t>Налог на доходы физических лиц</t>
  </si>
  <si>
    <t>182 1 01 02010 01 0000 110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</si>
  <si>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осуществляется в соответствии со статьями 227, 227.1 и 228 Налогового кодекса Российской Федерации</t>
  </si>
  <si>
    <t>182 1 01 02020 01 0000 110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</si>
  <si>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</si>
  <si>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182 1 01 02030 01 0000 110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</si>
  <si>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</si>
  <si>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НАЛОГИ НА СОВОКУПНЫЙ ДОХОД</t>
  </si>
  <si>
    <t>182 1 05 03010 01 0000 110</t>
  </si>
  <si>
    <t>Единый сельскохозяйственный налог</t>
  </si>
  <si>
    <t>НАЛОГИ НА ИМУЩЕСТВО</t>
  </si>
  <si>
    <t>Земельный налог</t>
  </si>
  <si>
    <t>ГОСУДАРСТВЕННАЯ ПОШЛИНА</t>
  </si>
  <si>
    <t>650 1 08 04020 01 0000 110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</si>
  <si>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</si>
  <si>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ДОХОДЫ ОТ ИСПОЛЬЗОВАНИЯ ИМУЩЕСТВА, НАХОДЯЩЕГОСЯ В ГОСУДАРСТВЕННОЙ И  МУНИЦИПАЛЬНОЙ СОБСТВЕННОСТИ</t>
  </si>
  <si>
    <t>ДОХОДЫ ОТ ОКАЗАНИЯ ПЛАТНЫХ УСЛУГ И КОМПЕНСАЦИИ ЗАТРАТ ГОСУДАРСТВА</t>
  </si>
  <si>
    <t>ДОХОДЫ ОТ ПРОДАЖИ МАТЕРИАЛЬНЫХ И НЕМАТЕРИАЛЬНЫХ АКТИВОВ</t>
  </si>
  <si>
    <t>ПРОЧИЕ НЕНАЛОГОВЫЕ ДОХОДЫ</t>
  </si>
  <si>
    <t>Дотации бюджетам поселений на поддержку мер по обеспечению сбалансированности бюджетов</t>
  </si>
  <si>
    <t>Дотации бюджетам поселений на поощрение достижения наилучших показателей деятельности органов местного самоуправления.</t>
  </si>
  <si>
    <t>СУБСИДИИ БЮДЖЕТАМ БЮДЖЕТНОЙ СИСТЕМЫ РОССИЙСКОЙ ФЕДЕРАЦИИ (МЕЖБЮДЖЕТНЫЕ СУБСИДИИ)</t>
  </si>
  <si>
    <t>Субсидии бюджетам поселений на проведение капитального ремонта многоквартирных домов</t>
  </si>
  <si>
    <t>Субсидии бюджетам поселений на реализацию программы энегросбережения и повышения энергетической эффективности на период до 2020 года</t>
  </si>
  <si>
    <t xml:space="preserve">ПРОЧИЕ БЕЗВОЗМЕЗДНЫЕ ПОСТУПЛЕНИЯ </t>
  </si>
  <si>
    <t>Всего Доходов по бюджету</t>
  </si>
  <si>
    <t>ЗАДОЛЖЕННОСТЬ И ПЕРЕРАСЧЕТЫ ПО ОТМЕНЕННЫМ НАЛОГАМ, СБОРАМ И ИНЫМ ОБЯЗАТЕЛЬНЫМ ПЛАТЕЖАМ</t>
  </si>
  <si>
    <t>НАЛОГОВЫЕ И НЕНАЛОГОВЫЕ ДОХОДЫ</t>
  </si>
  <si>
    <t>182 1 06 01030 13 0000 110</t>
  </si>
  <si>
    <t>182 1 06 06033 13 0000 110</t>
  </si>
  <si>
    <t>Земельный налог с организаций, обладающих земельным участком, расположенным  в границах городских поселений</t>
  </si>
  <si>
    <t>182 1 06 06043 13 0000 110</t>
  </si>
  <si>
    <t>Земельный налог с физических лиц, обладающих земельным участком, расположенным  в границах городских поселений</t>
  </si>
  <si>
    <t>Доходы, получаемые в виде арендной платы за земельные участки государственная собственность на которые не разграничена и которые расположены в границах  городских поселений, а также средства от продажи права на заключение договоров аренды указанных земельных участков.</t>
  </si>
  <si>
    <t>650 1 11 05035 13 0000 120</t>
  </si>
  <si>
    <t>Доходы от сдачи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муниципальных бюджетных и автономных учреждений)</t>
  </si>
  <si>
    <t>650 1 11 09045 13 0000 120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</si>
  <si>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</si>
  <si>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650 1 13 01995 13 0000 130</t>
  </si>
  <si>
    <t>Прочие доходы от оказания платных услуг (работ) получателями средств бюджетов городских поселений</t>
  </si>
  <si>
    <t>650 1 13 02995 13 0000 130</t>
  </si>
  <si>
    <t>Прочие доходы от компенсации затрат бюджетов городских поселений</t>
  </si>
  <si>
    <t>Доходы от продажи земельных участков, государственная  собственность на которые не разграничена и которые расположены в границах городских поселений</t>
  </si>
  <si>
    <t>650 1 14 06025 13 0000 430</t>
  </si>
  <si>
    <t>Доходы от продажи земельных участков, находящихся в собственности городских поселений (за исключением земельных участков муниципальных бюджетных и автономных учреждений)</t>
  </si>
  <si>
    <t>650 1 14 02053 13 0000 410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</si>
  <si>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в части реализации основных средств по указанному имуществу.</t>
  </si>
  <si>
    <t>041 1 16 18050 13 0000 140</t>
  </si>
  <si>
    <t>Денежные взыскания (штрафы) за нарушение бюджетного законодательства (в части бюджетов городских поселений)</t>
  </si>
  <si>
    <t>Доходы от возмещения ущерба  при  возникновении иных страховых случаев,  когда выгодоприобретателями выступают получатели средств бюджетов городских поселений.</t>
  </si>
  <si>
    <t>041 1 16 32000 13 0000 140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</si>
  <si>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городских поселений)</t>
  </si>
  <si>
    <t>041 1 16 90050 13 6000 140</t>
  </si>
  <si>
    <t>Прочие поступления от денежных взысканий (штрафов) и иных сумм в возмещение ущерба зачисляемые в бюджеты городских поселений</t>
  </si>
  <si>
    <t>650 1 17 05050 13 0000 180</t>
  </si>
  <si>
    <t>Прочие неналоговые доходы бюджетов городских поселений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</si>
  <si>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</si>
  <si>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</si>
  <si>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Прочие субсидии бюджетам городских поселений</t>
  </si>
  <si>
    <t>Субвенции бюджетам городских поселений на государственную регистрацию актов гражданского состояния</t>
  </si>
  <si>
    <t>ИНЫЕ МЕЖБЮДЖЕТНЫЕ ТРАНСФЕРТЫ</t>
  </si>
  <si>
    <t>Межбюджетные трансферты, передаваемые бюджетам городских поселений для компенсации дополнительных расходов, возникших в результате решений, принятых органами власти другого уровня</t>
  </si>
  <si>
    <t>Прочие межбюджетные трансферты, передаваемые бюджетам городских поселений</t>
  </si>
  <si>
    <t>Прочие безвозмездные поступления в бюджеты городских поселений</t>
  </si>
  <si>
    <t>Акцизы по подакцизным товарам (продукции) производимым на территрии Российской Федерации</t>
  </si>
  <si>
    <t>650 1 11 05013 13 0000 120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</si>
  <si>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</si>
  <si>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</si>
  <si>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</si>
  <si>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650 1 14 06013 13 0000 430</t>
  </si>
  <si>
    <t>100 1 03 02230 01 0000 110</t>
  </si>
  <si>
    <t>100 1 03 02240 01 0000 110</t>
  </si>
  <si>
    <t>100 1 03 02250 01 0000 110</t>
  </si>
  <si>
    <t xml:space="preserve"> городского поселения Игрим</t>
  </si>
  <si>
    <t>к решению Совета депутатов</t>
  </si>
  <si>
    <t>161 1 16 33050 13 6000 140</t>
  </si>
  <si>
    <t>650 2 07 05030 13 0000 150</t>
  </si>
  <si>
    <t xml:space="preserve">650 2 02 15001 130000 150 </t>
  </si>
  <si>
    <t>650 2 02 01003 10 0000 150</t>
  </si>
  <si>
    <t>650 2 02 01009 10 0000 150</t>
  </si>
  <si>
    <t>650 2 02 02109 10 0000 150</t>
  </si>
  <si>
    <t>650 2 02 02150 10 0000 150</t>
  </si>
  <si>
    <t>650 2 02 35118 13 0000 150</t>
  </si>
  <si>
    <t>650 2 02 35930 13 0000 150</t>
  </si>
  <si>
    <t>650 2 02 45160 13 0000 150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</si>
  <si>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</si>
  <si>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</si>
  <si>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Доходы бюджетов городских поселений от возврата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</si>
  <si>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650 2 18 60010 13 0000 150</t>
  </si>
  <si>
    <t>650 2 02 30024 13 0000 150</t>
  </si>
  <si>
    <t>Субвенции бюджетам городских поселений на выполнение передаваемых полномочий субъектов Российской Федерации</t>
  </si>
  <si>
    <t>100 1 03 02260 01 0000 110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</si>
  <si>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</si>
  <si>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Транспортный налог</t>
  </si>
  <si>
    <t>Транспортный налог с организаций</t>
  </si>
  <si>
    <t>Транспортный налог с физических лиц</t>
  </si>
  <si>
    <t>182 1 06 04011 02 0000 110</t>
  </si>
  <si>
    <t>182 1 06 04012 02 0000 110</t>
  </si>
  <si>
    <t>Налог на имущество физических лиц</t>
  </si>
  <si>
    <t>План на 2022 год</t>
  </si>
  <si>
    <t>650 1 11 05025 13 0000 120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</si>
  <si>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</si>
  <si>
    <t>650 2 02 49999 13 0000 150</t>
  </si>
  <si>
    <t>650 2 02 25555 13 0000 150</t>
  </si>
  <si>
    <t>650 2 02 29999 13 0000 150</t>
  </si>
  <si>
    <t>Субсидии бюджетам городских поселений на реализацию программ формирование современной городской среды</t>
  </si>
  <si>
    <t>Дотации бюджетам городских поселений на выравнивание бюджетной обеспеченности из бюджета субъекта Российской Федерации</t>
  </si>
  <si>
    <t>СУБВЕНЦИИ БЮДЖЕТАМ БЮДЖЕТНОЙ СИСТЕМЫ РОССИЙСКОЙ ФЕДЕРАЦИИ</t>
  </si>
  <si>
    <t>НАЛОГИ НА ТОВАРЫ (РАБОТЫ, УСЛУГИ), РЕАЛИЗУЕМЫЕ НА ТЕРРИТОРИИ РОССИЙСКОЙ ФЕДЕРАЦИИ</t>
  </si>
  <si>
    <t>Сумма уточнения</t>
  </si>
  <si>
    <t>000 1 16 00000 00 0000 000</t>
  </si>
  <si>
    <t>580 1 16 02010 02 0000 140</t>
  </si>
  <si>
    <t>Денежные взыскания (штрафы) за нарушение антимонопольного законодательства в сфере конкуренции на товарных рынках, защиты конкуренции на рынке финансовых услуг, законодательства о естественных монополиях и законодательства о государственном регулировании цен (тарифов), налагаемые федеральными органами государственной власти</t>
  </si>
  <si>
    <t>от 20.05.2021 г.  № 182</t>
  </si>
  <si>
    <t>000 1 00 00000 00 0000 000</t>
  </si>
  <si>
    <t>000 1 01 00000 00 0000 000</t>
  </si>
  <si>
    <t>000 1 01 02000 01 0000 110</t>
  </si>
  <si>
    <t>000 1 03 00000 00 0000 000</t>
  </si>
  <si>
    <t>000 1 03 02000 01 0000 110</t>
  </si>
  <si>
    <t>000 1 05 00000 00 0000 000</t>
  </si>
  <si>
    <t>000 1 06 00000 00 0000 000</t>
  </si>
  <si>
    <t>Налог на имущество физических лиц взимаемых по ставкам, применяемым к объектам налогообложения,  расположенным в границах городских поселений</t>
  </si>
  <si>
    <t>000 1 06 01000 00 0000 110</t>
  </si>
  <si>
    <t>000 1 06 04000 02 0000 110</t>
  </si>
  <si>
    <t>000 1 06 06000 00 0000 110</t>
  </si>
  <si>
    <t>000 1 08 00000 00 0000 000</t>
  </si>
  <si>
    <t>000 1 11 00000 00 0000 000</t>
  </si>
  <si>
    <t>000 1 13 00000 00 0000 000</t>
  </si>
  <si>
    <t>000 1 14 00000 00 0000 000</t>
  </si>
  <si>
    <t>000 2 00 00000 00 0000 000</t>
  </si>
  <si>
    <t>000 2 02 00000 00 0000 000</t>
  </si>
  <si>
    <t>000 2 02 10000 00 0000 150</t>
  </si>
  <si>
    <t>000 1 09 00000 00 0000 000</t>
  </si>
  <si>
    <t>000 1 17 00000 00 0000 000</t>
  </si>
  <si>
    <t>000 2 02 20000 00 0000 150</t>
  </si>
  <si>
    <t>000 2 02 30000 00 0000 150</t>
  </si>
  <si>
    <t>000 2 02 40000 00 0000 150</t>
  </si>
  <si>
    <t>000 2 07 00000 00 0000 150</t>
  </si>
  <si>
    <t xml:space="preserve">000 2 18 00000 00 0000 000 </t>
  </si>
  <si>
    <t>000 2 18 00000 00 0000 150</t>
  </si>
  <si>
    <t>ДОТАЦИИ БЮДЖЕТАМ БЮДЖЕТНОЙ СИСТЕМЫ РОССИЙСКОЙ ФЕДЕРАЦИИ</t>
  </si>
  <si>
    <t>650 2 02 19999 13 0000 150</t>
  </si>
  <si>
    <t>Прочие дотации бюджетам городских поселений</t>
  </si>
  <si>
    <t>Доходы бюджета городского поселения Игрим на 2022 год</t>
  </si>
  <si>
    <t>ШТРАФЫ, САНКЦИИ, ВОЗМЕЩЕНИЕ УЩЕРБА</t>
  </si>
  <si>
    <t>Субвенции бюджетам городских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</si>
  <si>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от 28.12.2021 г.  № 211</t>
  </si>
  <si>
    <t>Сумма на 2022 год</t>
  </si>
  <si>
    <t>182 1 01 02080 01 0000 110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</si>
  <si>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</si>
  <si>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>650 2 02 20041 13 0000 150</t>
  </si>
  <si>
    <t>000 2 04 00000 00 0000 150</t>
  </si>
  <si>
    <t>БЕЗВОЗМЕЗДНЫЕ ПОСТУПЛЕНИЯ ОТ НЕГОСУДАРСТВЕННЫХ ОРГАНИЗАЦИЙ</t>
  </si>
  <si>
    <t>Прочие безвозмездные поступления от негосударственных организаций в бюджеты городских поселений</t>
  </si>
  <si>
    <t>650 2 04 05099 13 0000 150</t>
  </si>
  <si>
    <t>000 2 03 00000 00 0000 150</t>
  </si>
  <si>
    <t>650 2 03 05099 13 0000 150</t>
  </si>
  <si>
    <t xml:space="preserve">Прочие безвозмездные поступления от государственных (муниципальных) организаций в бюджеты городских поселений </t>
  </si>
  <si>
    <t>БЕЗВОЗМЕЗДНЫЕ ПОСТУПЛЕНИЯ ОТ ГОСУДАРСТВЕННЫХ (МУНИЦИПАЛЬНЫХ) ОРГАНИЗАЦИЙ</t>
  </si>
  <si>
    <t>от 28.04.2022 г.  № 239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</si>
</sst>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0"/>
      <color indexed="62"/>
      <name val="Arial Cyr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41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1" tint="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</borders>
  <cellStyleXfs count="6">
    <xf numFmtId="0" fontId="0" fillId="0" borderId="0"/>
    <xf numFmtId="0" fontId="3" fillId="0" borderId="0"/>
    <xf numFmtId="0" fontId="3" fillId="0" borderId="0"/>
    <xf numFmtId="0" fontId="4" fillId="0" borderId="0"/>
    <xf numFmtId="49" fontId="5" fillId="2" borderId="1">
      <alignment horizontal="left" vertical="top" wrapText="1"/>
    </xf>
    <xf numFmtId="0" fontId="4" fillId="3" borderId="1">
      <alignment horizontal="left" vertical="top" wrapText="1"/>
    </xf>
  </cellStyleXfs>
  <cellXfs count="22">
    <xf numFmtId="0" fontId="0" fillId="0" borderId="0" xfId="0"/>
    <xf numFmtId="164" fontId="7" fillId="0" borderId="2" xfId="0" applyNumberFormat="1" applyFont="1" applyFill="1" applyBorder="1" applyAlignment="1">
      <alignment horizontal="center" vertical="top" wrapText="1"/>
    </xf>
    <xf numFmtId="0" fontId="7" fillId="0" borderId="2" xfId="0" applyFont="1" applyFill="1" applyBorder="1" applyAlignment="1">
      <alignment vertical="top" wrapText="1"/>
    </xf>
    <xf numFmtId="0" fontId="7" fillId="0" borderId="2" xfId="1" applyFont="1" applyFill="1" applyBorder="1" applyAlignment="1">
      <alignment horizontal="left" vertical="center" wrapText="1"/>
    </xf>
    <xf numFmtId="0" fontId="1" fillId="0" borderId="0" xfId="0" applyFont="1" applyFill="1"/>
    <xf numFmtId="3" fontId="2" fillId="0" borderId="0" xfId="0" applyNumberFormat="1" applyFont="1" applyFill="1" applyAlignment="1">
      <alignment horizontal="right"/>
    </xf>
    <xf numFmtId="164" fontId="2" fillId="0" borderId="0" xfId="0" applyNumberFormat="1" applyFont="1" applyFill="1" applyAlignment="1">
      <alignment horizontal="center"/>
    </xf>
    <xf numFmtId="0" fontId="7" fillId="0" borderId="2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8" fillId="0" borderId="2" xfId="0" applyFont="1" applyFill="1" applyBorder="1" applyAlignment="1">
      <alignment vertical="top" wrapText="1"/>
    </xf>
    <xf numFmtId="164" fontId="8" fillId="0" borderId="2" xfId="0" applyNumberFormat="1" applyFont="1" applyFill="1" applyBorder="1" applyAlignment="1">
      <alignment horizontal="center" vertical="top" wrapText="1"/>
    </xf>
    <xf numFmtId="0" fontId="7" fillId="0" borderId="2" xfId="0" applyFont="1" applyFill="1" applyBorder="1" applyAlignment="1">
      <alignment horizontal="left" vertical="top" wrapText="1"/>
    </xf>
    <xf numFmtId="3" fontId="7" fillId="0" borderId="2" xfId="0" applyNumberFormat="1" applyFont="1" applyFill="1" applyBorder="1" applyAlignment="1">
      <alignment vertical="top" wrapText="1"/>
    </xf>
    <xf numFmtId="164" fontId="1" fillId="0" borderId="0" xfId="0" applyNumberFormat="1" applyFont="1" applyFill="1" applyAlignment="1">
      <alignment horizontal="center"/>
    </xf>
    <xf numFmtId="164" fontId="7" fillId="0" borderId="4" xfId="0" applyNumberFormat="1" applyFont="1" applyFill="1" applyBorder="1" applyAlignment="1">
      <alignment horizontal="center" vertical="top" wrapText="1"/>
    </xf>
    <xf numFmtId="0" fontId="7" fillId="0" borderId="3" xfId="0" applyFont="1" applyFill="1" applyBorder="1" applyAlignment="1">
      <alignment vertical="top" wrapText="1"/>
    </xf>
    <xf numFmtId="3" fontId="7" fillId="0" borderId="6" xfId="0" applyNumberFormat="1" applyFont="1" applyFill="1" applyBorder="1" applyAlignment="1">
      <alignment vertical="top" wrapText="1"/>
    </xf>
    <xf numFmtId="0" fontId="7" fillId="0" borderId="7" xfId="0" applyFont="1" applyFill="1" applyBorder="1" applyAlignment="1">
      <alignment vertical="top" wrapText="1"/>
    </xf>
    <xf numFmtId="0" fontId="7" fillId="0" borderId="8" xfId="0" applyFont="1" applyFill="1" applyBorder="1" applyAlignment="1">
      <alignment vertical="top" wrapText="1"/>
    </xf>
    <xf numFmtId="0" fontId="7" fillId="0" borderId="5" xfId="0" applyFont="1" applyFill="1" applyBorder="1" applyAlignment="1">
      <alignment vertical="top" wrapText="1"/>
    </xf>
    <xf numFmtId="0" fontId="6" fillId="0" borderId="0" xfId="0" applyFont="1" applyFill="1" applyAlignment="1">
      <alignment horizontal="center" vertical="center"/>
    </xf>
    <xf numFmtId="0" fontId="7" fillId="4" borderId="2" xfId="0" applyFont="1" applyFill="1" applyBorder="1" applyAlignment="1">
      <alignment vertical="top" wrapText="1"/>
    </xf>
  </cellXfs>
  <cellStyles count="6">
    <cellStyle name="Обычный" xfId="0" builtinId="0"/>
    <cellStyle name="Обычный 2" xfId="1"/>
    <cellStyle name="Обычный 2 2" xfId="2"/>
    <cellStyle name="Обычный 3" xfId="3"/>
    <cellStyle name="Свойства элементов измерения" xfId="4"/>
    <cellStyle name="Элементы осей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96"/>
  <sheetViews>
    <sheetView tabSelected="1" topLeftCell="B26" zoomScale="90" zoomScaleNormal="90" workbookViewId="0">
      <selection activeCell="C85" sqref="C85"/>
    </sheetView>
  </sheetViews>
  <sheetFormatPr defaultRowHeight="15" x14ac:dyDescent="0.25"/>
  <cols>
    <col min="1" max="1" width="4.85546875" style="4" hidden="1" customWidth="1"/>
    <col min="2" max="2" width="23.7109375" style="4" customWidth="1"/>
    <col min="3" max="3" width="59.28515625" style="4" customWidth="1"/>
    <col min="4" max="4" width="12" style="13" customWidth="1"/>
    <col min="5" max="6" width="11.28515625" style="13" customWidth="1"/>
    <col min="7" max="16384" width="9.140625" style="4"/>
  </cols>
  <sheetData>
    <row r="1" spans="2:6" ht="13.5" hidden="1" customHeight="1" x14ac:dyDescent="0.25">
      <c r="D1" s="5"/>
      <c r="E1" s="5"/>
      <c r="F1" s="5" t="s">
        <v>0</v>
      </c>
    </row>
    <row r="2" spans="2:6" ht="12.75" hidden="1" customHeight="1" x14ac:dyDescent="0.25">
      <c r="D2" s="5"/>
      <c r="E2" s="5"/>
      <c r="F2" s="5" t="s">
        <v>79</v>
      </c>
    </row>
    <row r="3" spans="2:6" ht="13.5" hidden="1" customHeight="1" x14ac:dyDescent="0.25">
      <c r="D3" s="5"/>
      <c r="E3" s="5"/>
      <c r="F3" s="5" t="s">
        <v>78</v>
      </c>
    </row>
    <row r="4" spans="2:6" hidden="1" x14ac:dyDescent="0.25">
      <c r="D4" s="5"/>
      <c r="E4" s="5"/>
      <c r="F4" s="5" t="s">
        <v>118</v>
      </c>
    </row>
    <row r="5" spans="2:6" x14ac:dyDescent="0.25">
      <c r="D5" s="5"/>
      <c r="E5" s="5"/>
      <c r="F5" s="5"/>
    </row>
    <row r="6" spans="2:6" ht="13.5" customHeight="1" x14ac:dyDescent="0.25">
      <c r="D6" s="5" t="s">
        <v>0</v>
      </c>
      <c r="E6" s="5"/>
    </row>
    <row r="7" spans="2:6" ht="12.75" customHeight="1" x14ac:dyDescent="0.25">
      <c r="D7" s="5" t="s">
        <v>79</v>
      </c>
      <c r="E7" s="5"/>
    </row>
    <row r="8" spans="2:6" ht="13.5" customHeight="1" x14ac:dyDescent="0.25">
      <c r="D8" s="5" t="s">
        <v>78</v>
      </c>
      <c r="E8" s="5"/>
    </row>
    <row r="9" spans="2:6" x14ac:dyDescent="0.25">
      <c r="D9" s="5" t="s">
        <v>164</v>
      </c>
      <c r="E9" s="5"/>
    </row>
    <row r="10" spans="2:6" x14ac:dyDescent="0.25">
      <c r="D10" s="5"/>
      <c r="E10" s="5"/>
      <c r="F10" s="5"/>
    </row>
    <row r="11" spans="2:6" ht="13.5" customHeight="1" x14ac:dyDescent="0.25">
      <c r="D11" s="5" t="s">
        <v>0</v>
      </c>
      <c r="E11" s="5"/>
    </row>
    <row r="12" spans="2:6" ht="12.75" customHeight="1" x14ac:dyDescent="0.25">
      <c r="D12" s="5" t="s">
        <v>79</v>
      </c>
      <c r="E12" s="5"/>
    </row>
    <row r="13" spans="2:6" ht="13.5" customHeight="1" x14ac:dyDescent="0.25">
      <c r="D13" s="5" t="s">
        <v>78</v>
      </c>
      <c r="E13" s="5"/>
    </row>
    <row r="14" spans="2:6" x14ac:dyDescent="0.25">
      <c r="D14" s="5" t="s">
        <v>151</v>
      </c>
      <c r="E14" s="5"/>
    </row>
    <row r="15" spans="2:6" ht="21" customHeight="1" x14ac:dyDescent="0.25">
      <c r="B15" s="20" t="s">
        <v>148</v>
      </c>
      <c r="C15" s="20"/>
      <c r="D15" s="20"/>
      <c r="E15" s="4"/>
      <c r="F15" s="4"/>
    </row>
    <row r="16" spans="2:6" x14ac:dyDescent="0.25">
      <c r="D16" s="6" t="s">
        <v>1</v>
      </c>
      <c r="E16" s="6"/>
    </row>
    <row r="17" spans="2:6" s="8" customFormat="1" ht="25.5" customHeight="1" x14ac:dyDescent="0.25">
      <c r="B17" s="7" t="s">
        <v>2</v>
      </c>
      <c r="C17" s="7" t="s">
        <v>3</v>
      </c>
      <c r="D17" s="7" t="s">
        <v>104</v>
      </c>
      <c r="E17" s="7" t="s">
        <v>114</v>
      </c>
      <c r="F17" s="7" t="s">
        <v>152</v>
      </c>
    </row>
    <row r="18" spans="2:6" ht="15.75" customHeight="1" x14ac:dyDescent="0.25">
      <c r="B18" s="2" t="s">
        <v>119</v>
      </c>
      <c r="C18" s="2" t="s">
        <v>32</v>
      </c>
      <c r="D18" s="1">
        <f>D19+D25+D31+D33+D42+D44+D45+D50+D53+D57+D63</f>
        <v>42610</v>
      </c>
      <c r="E18" s="1">
        <f>E19+E25+E31+E33+E42+E44+E45+E50+E53+E57+E63</f>
        <v>2817.1</v>
      </c>
      <c r="F18" s="1">
        <f>F19+F25+F31+F33+F42+F44+F45+F50+F53+F57+F63</f>
        <v>45427.1</v>
      </c>
    </row>
    <row r="19" spans="2:6" x14ac:dyDescent="0.25">
      <c r="B19" s="2" t="s">
        <v>120</v>
      </c>
      <c r="C19" s="2" t="s">
        <v>4</v>
      </c>
      <c r="D19" s="1">
        <f>D20</f>
        <v>17473</v>
      </c>
      <c r="E19" s="1">
        <f>E20</f>
        <v>3.6</v>
      </c>
      <c r="F19" s="1">
        <f>F20</f>
        <v>17476.599999999999</v>
      </c>
    </row>
    <row r="20" spans="2:6" x14ac:dyDescent="0.25">
      <c r="B20" s="9" t="s">
        <v>121</v>
      </c>
      <c r="C20" s="9" t="s">
        <v>5</v>
      </c>
      <c r="D20" s="1">
        <f>SUM(D21:D24)</f>
        <v>17473</v>
      </c>
      <c r="E20" s="1">
        <f>SUM(E21:E24)</f>
        <v>3.6</v>
      </c>
      <c r="F20" s="1">
        <f>SUM(F21:F24)</f>
        <v>17476.599999999999</v>
      </c>
    </row>
    <row r="21" spans="2:6" ht="53.25" customHeight="1" x14ac:dyDescent="0.25">
      <c r="B21" s="2" t="s">
        <v>6</v>
      </c>
      <c r="C21" s="2" t="s">
        <v>7</v>
      </c>
      <c r="D21" s="10">
        <v>17273</v>
      </c>
      <c r="E21" s="10"/>
      <c r="F21" s="10">
        <f t="shared" ref="F21:F23" si="0">D21+E21</f>
        <v>17273</v>
      </c>
    </row>
    <row r="22" spans="2:6" ht="85.5" customHeight="1" x14ac:dyDescent="0.25">
      <c r="B22" s="2" t="s">
        <v>8</v>
      </c>
      <c r="C22" s="2" t="s">
        <v>9</v>
      </c>
      <c r="D22" s="10">
        <v>100</v>
      </c>
      <c r="E22" s="10"/>
      <c r="F22" s="10">
        <f t="shared" si="0"/>
        <v>100</v>
      </c>
    </row>
    <row r="23" spans="2:6" ht="36" customHeight="1" x14ac:dyDescent="0.25">
      <c r="B23" s="2" t="s">
        <v>10</v>
      </c>
      <c r="C23" s="2" t="s">
        <v>11</v>
      </c>
      <c r="D23" s="10">
        <v>100</v>
      </c>
      <c r="E23" s="10"/>
      <c r="F23" s="10">
        <f t="shared" si="0"/>
        <v>100</v>
      </c>
    </row>
    <row r="24" spans="2:6" ht="63" customHeight="1" x14ac:dyDescent="0.25">
      <c r="B24" s="2" t="s">
        <v>153</v>
      </c>
      <c r="C24" s="2" t="s">
        <v>154</v>
      </c>
      <c r="D24" s="10"/>
      <c r="E24" s="10">
        <v>3.6</v>
      </c>
      <c r="F24" s="10">
        <f>D24+E24</f>
        <v>3.6</v>
      </c>
    </row>
    <row r="25" spans="2:6" ht="27" customHeight="1" x14ac:dyDescent="0.25">
      <c r="B25" s="2" t="s">
        <v>122</v>
      </c>
      <c r="C25" s="2" t="s">
        <v>113</v>
      </c>
      <c r="D25" s="10">
        <f>D26</f>
        <v>11348</v>
      </c>
      <c r="E25" s="10">
        <f>E26</f>
        <v>0</v>
      </c>
      <c r="F25" s="10">
        <f>F26</f>
        <v>11348</v>
      </c>
    </row>
    <row r="26" spans="2:6" ht="24" customHeight="1" x14ac:dyDescent="0.25">
      <c r="B26" s="2" t="s">
        <v>123</v>
      </c>
      <c r="C26" s="2" t="s">
        <v>69</v>
      </c>
      <c r="D26" s="10">
        <f>SUM(D27:D30)</f>
        <v>11348</v>
      </c>
      <c r="E26" s="10">
        <f>SUM(E27:E30)</f>
        <v>0</v>
      </c>
      <c r="F26" s="10">
        <f>SUM(F27:F30)</f>
        <v>11348</v>
      </c>
    </row>
    <row r="27" spans="2:6" ht="49.5" customHeight="1" x14ac:dyDescent="0.25">
      <c r="B27" s="2" t="s">
        <v>75</v>
      </c>
      <c r="C27" s="2" t="s">
        <v>71</v>
      </c>
      <c r="D27" s="10">
        <v>5131</v>
      </c>
      <c r="E27" s="10"/>
      <c r="F27" s="1">
        <f t="shared" ref="F27:F29" si="1">D27+E27</f>
        <v>5131</v>
      </c>
    </row>
    <row r="28" spans="2:6" ht="63" customHeight="1" x14ac:dyDescent="0.25">
      <c r="B28" s="2" t="s">
        <v>76</v>
      </c>
      <c r="C28" s="2" t="s">
        <v>72</v>
      </c>
      <c r="D28" s="10">
        <v>28</v>
      </c>
      <c r="E28" s="10"/>
      <c r="F28" s="1">
        <f t="shared" si="1"/>
        <v>28</v>
      </c>
    </row>
    <row r="29" spans="2:6" ht="50.25" customHeight="1" x14ac:dyDescent="0.25">
      <c r="B29" s="2" t="s">
        <v>77</v>
      </c>
      <c r="C29" s="2" t="s">
        <v>73</v>
      </c>
      <c r="D29" s="10">
        <v>6832</v>
      </c>
      <c r="E29" s="10"/>
      <c r="F29" s="1">
        <f t="shared" si="1"/>
        <v>6832</v>
      </c>
    </row>
    <row r="30" spans="2:6" ht="51.75" customHeight="1" x14ac:dyDescent="0.25">
      <c r="B30" s="2" t="s">
        <v>96</v>
      </c>
      <c r="C30" s="2" t="s">
        <v>97</v>
      </c>
      <c r="D30" s="10">
        <v>-643</v>
      </c>
      <c r="E30" s="10"/>
      <c r="F30" s="1">
        <f t="shared" ref="F30" si="2">D30+E30</f>
        <v>-643</v>
      </c>
    </row>
    <row r="31" spans="2:6" x14ac:dyDescent="0.25">
      <c r="B31" s="2" t="s">
        <v>124</v>
      </c>
      <c r="C31" s="2" t="s">
        <v>12</v>
      </c>
      <c r="D31" s="10">
        <f>D32</f>
        <v>85</v>
      </c>
      <c r="E31" s="10">
        <f>E32</f>
        <v>0</v>
      </c>
      <c r="F31" s="10">
        <f>F32</f>
        <v>85</v>
      </c>
    </row>
    <row r="32" spans="2:6" x14ac:dyDescent="0.25">
      <c r="B32" s="11" t="s">
        <v>13</v>
      </c>
      <c r="C32" s="2" t="s">
        <v>14</v>
      </c>
      <c r="D32" s="10">
        <v>85</v>
      </c>
      <c r="E32" s="10"/>
      <c r="F32" s="10">
        <v>85</v>
      </c>
    </row>
    <row r="33" spans="2:6" x14ac:dyDescent="0.25">
      <c r="B33" s="2" t="s">
        <v>125</v>
      </c>
      <c r="C33" s="2" t="s">
        <v>15</v>
      </c>
      <c r="D33" s="1">
        <f>D34+D36+D39</f>
        <v>4545</v>
      </c>
      <c r="E33" s="1">
        <f>E34+E36+E39</f>
        <v>0</v>
      </c>
      <c r="F33" s="1">
        <f>F34+F36+F39</f>
        <v>4545</v>
      </c>
    </row>
    <row r="34" spans="2:6" x14ac:dyDescent="0.25">
      <c r="B34" s="2" t="s">
        <v>127</v>
      </c>
      <c r="C34" s="2" t="s">
        <v>103</v>
      </c>
      <c r="D34" s="1">
        <f>D35</f>
        <v>1400</v>
      </c>
      <c r="E34" s="1">
        <f>E35</f>
        <v>0</v>
      </c>
      <c r="F34" s="1">
        <f>F35</f>
        <v>1400</v>
      </c>
    </row>
    <row r="35" spans="2:6" ht="38.25" x14ac:dyDescent="0.25">
      <c r="B35" s="2" t="s">
        <v>33</v>
      </c>
      <c r="C35" s="2" t="s">
        <v>126</v>
      </c>
      <c r="D35" s="10">
        <v>1400</v>
      </c>
      <c r="E35" s="10"/>
      <c r="F35" s="1">
        <f t="shared" ref="F35:F41" si="3">D35+E35</f>
        <v>1400</v>
      </c>
    </row>
    <row r="36" spans="2:6" x14ac:dyDescent="0.25">
      <c r="B36" s="2" t="s">
        <v>128</v>
      </c>
      <c r="C36" s="2" t="s">
        <v>98</v>
      </c>
      <c r="D36" s="1">
        <f>D37+D38</f>
        <v>315</v>
      </c>
      <c r="E36" s="1">
        <f>E37+E38</f>
        <v>0</v>
      </c>
      <c r="F36" s="1">
        <f>F37+F38</f>
        <v>315</v>
      </c>
    </row>
    <row r="37" spans="2:6" x14ac:dyDescent="0.25">
      <c r="B37" s="2" t="s">
        <v>101</v>
      </c>
      <c r="C37" s="2" t="s">
        <v>99</v>
      </c>
      <c r="D37" s="1">
        <v>55</v>
      </c>
      <c r="E37" s="1"/>
      <c r="F37" s="1">
        <f t="shared" si="3"/>
        <v>55</v>
      </c>
    </row>
    <row r="38" spans="2:6" x14ac:dyDescent="0.25">
      <c r="B38" s="2" t="s">
        <v>102</v>
      </c>
      <c r="C38" s="2" t="s">
        <v>100</v>
      </c>
      <c r="D38" s="1">
        <v>260</v>
      </c>
      <c r="E38" s="1"/>
      <c r="F38" s="1">
        <f t="shared" si="3"/>
        <v>260</v>
      </c>
    </row>
    <row r="39" spans="2:6" x14ac:dyDescent="0.25">
      <c r="B39" s="2" t="s">
        <v>129</v>
      </c>
      <c r="C39" s="2" t="s">
        <v>16</v>
      </c>
      <c r="D39" s="10">
        <f>SUM(D40:D41)</f>
        <v>2830</v>
      </c>
      <c r="E39" s="10">
        <f>SUM(E40:E41)</f>
        <v>0</v>
      </c>
      <c r="F39" s="10">
        <f>SUM(F40:F41)</f>
        <v>2830</v>
      </c>
    </row>
    <row r="40" spans="2:6" ht="26.25" customHeight="1" x14ac:dyDescent="0.25">
      <c r="B40" s="2" t="s">
        <v>34</v>
      </c>
      <c r="C40" s="2" t="s">
        <v>35</v>
      </c>
      <c r="D40" s="10">
        <v>2600</v>
      </c>
      <c r="E40" s="10"/>
      <c r="F40" s="1">
        <f t="shared" si="3"/>
        <v>2600</v>
      </c>
    </row>
    <row r="41" spans="2:6" ht="24" customHeight="1" x14ac:dyDescent="0.25">
      <c r="B41" s="2" t="s">
        <v>36</v>
      </c>
      <c r="C41" s="2" t="s">
        <v>37</v>
      </c>
      <c r="D41" s="10">
        <v>230</v>
      </c>
      <c r="E41" s="10"/>
      <c r="F41" s="1">
        <f t="shared" si="3"/>
        <v>230</v>
      </c>
    </row>
    <row r="42" spans="2:6" x14ac:dyDescent="0.25">
      <c r="B42" s="2" t="s">
        <v>130</v>
      </c>
      <c r="C42" s="2" t="s">
        <v>17</v>
      </c>
      <c r="D42" s="1">
        <f>D43</f>
        <v>20</v>
      </c>
      <c r="E42" s="1">
        <f>E43</f>
        <v>0</v>
      </c>
      <c r="F42" s="1">
        <f>F43</f>
        <v>20</v>
      </c>
    </row>
    <row r="43" spans="2:6" ht="54" customHeight="1" x14ac:dyDescent="0.25">
      <c r="B43" s="2" t="s">
        <v>18</v>
      </c>
      <c r="C43" s="2" t="s">
        <v>19</v>
      </c>
      <c r="D43" s="1">
        <v>20</v>
      </c>
      <c r="E43" s="1"/>
      <c r="F43" s="1">
        <v>20</v>
      </c>
    </row>
    <row r="44" spans="2:6" ht="25.5" x14ac:dyDescent="0.25">
      <c r="B44" s="2" t="s">
        <v>137</v>
      </c>
      <c r="C44" s="2" t="s">
        <v>31</v>
      </c>
      <c r="D44" s="1">
        <v>0</v>
      </c>
      <c r="E44" s="1">
        <v>0</v>
      </c>
      <c r="F44" s="1">
        <v>0</v>
      </c>
    </row>
    <row r="45" spans="2:6" ht="27.75" customHeight="1" x14ac:dyDescent="0.25">
      <c r="B45" s="2" t="s">
        <v>131</v>
      </c>
      <c r="C45" s="2" t="s">
        <v>20</v>
      </c>
      <c r="D45" s="1">
        <f>SUM(D46:D49)</f>
        <v>4556</v>
      </c>
      <c r="E45" s="1">
        <f>SUM(E46:E49)</f>
        <v>1100</v>
      </c>
      <c r="F45" s="1">
        <f>SUM(F46:F49)</f>
        <v>5656</v>
      </c>
    </row>
    <row r="46" spans="2:6" ht="62.25" customHeight="1" x14ac:dyDescent="0.25">
      <c r="B46" s="2" t="s">
        <v>70</v>
      </c>
      <c r="C46" s="2" t="s">
        <v>38</v>
      </c>
      <c r="D46" s="1">
        <v>1747</v>
      </c>
      <c r="E46" s="1"/>
      <c r="F46" s="1">
        <f t="shared" ref="F46:F48" si="4">D46+E46</f>
        <v>1747</v>
      </c>
    </row>
    <row r="47" spans="2:6" ht="49.5" customHeight="1" x14ac:dyDescent="0.25">
      <c r="B47" s="2" t="s">
        <v>105</v>
      </c>
      <c r="C47" s="2" t="s">
        <v>106</v>
      </c>
      <c r="D47" s="1">
        <v>0</v>
      </c>
      <c r="E47" s="1"/>
      <c r="F47" s="1">
        <f t="shared" si="4"/>
        <v>0</v>
      </c>
    </row>
    <row r="48" spans="2:6" ht="51" customHeight="1" x14ac:dyDescent="0.25">
      <c r="B48" s="2" t="s">
        <v>39</v>
      </c>
      <c r="C48" s="2" t="s">
        <v>40</v>
      </c>
      <c r="D48" s="1">
        <v>1155</v>
      </c>
      <c r="E48" s="1">
        <v>1100</v>
      </c>
      <c r="F48" s="1">
        <f t="shared" si="4"/>
        <v>2255</v>
      </c>
    </row>
    <row r="49" spans="2:6" ht="63" customHeight="1" x14ac:dyDescent="0.25">
      <c r="B49" s="2" t="s">
        <v>41</v>
      </c>
      <c r="C49" s="2" t="s">
        <v>42</v>
      </c>
      <c r="D49" s="1">
        <v>1654</v>
      </c>
      <c r="E49" s="1"/>
      <c r="F49" s="1">
        <f>D49+E49</f>
        <v>1654</v>
      </c>
    </row>
    <row r="50" spans="2:6" ht="25.5" x14ac:dyDescent="0.25">
      <c r="B50" s="2" t="s">
        <v>132</v>
      </c>
      <c r="C50" s="2" t="s">
        <v>21</v>
      </c>
      <c r="D50" s="1">
        <f>SUM(D51:D52)</f>
        <v>3760</v>
      </c>
      <c r="E50" s="1">
        <f>SUM(E51:E52)</f>
        <v>1200</v>
      </c>
      <c r="F50" s="1">
        <f>SUM(F51:F52)</f>
        <v>4960</v>
      </c>
    </row>
    <row r="51" spans="2:6" ht="25.5" x14ac:dyDescent="0.25">
      <c r="B51" s="2" t="s">
        <v>43</v>
      </c>
      <c r="C51" s="2" t="s">
        <v>44</v>
      </c>
      <c r="D51" s="1">
        <v>100</v>
      </c>
      <c r="E51" s="1"/>
      <c r="F51" s="1">
        <f>D51+E51</f>
        <v>100</v>
      </c>
    </row>
    <row r="52" spans="2:6" ht="14.25" customHeight="1" x14ac:dyDescent="0.25">
      <c r="B52" s="2" t="s">
        <v>45</v>
      </c>
      <c r="C52" s="2" t="s">
        <v>46</v>
      </c>
      <c r="D52" s="1">
        <v>3660</v>
      </c>
      <c r="E52" s="1">
        <v>1200</v>
      </c>
      <c r="F52" s="1">
        <f>D52+E52</f>
        <v>4860</v>
      </c>
    </row>
    <row r="53" spans="2:6" ht="25.5" x14ac:dyDescent="0.25">
      <c r="B53" s="2" t="s">
        <v>133</v>
      </c>
      <c r="C53" s="2" t="s">
        <v>22</v>
      </c>
      <c r="D53" s="1">
        <f>SUM(D54:D56)</f>
        <v>727</v>
      </c>
      <c r="E53" s="1">
        <f t="shared" ref="E53:F53" si="5">SUM(E54:E56)</f>
        <v>513.5</v>
      </c>
      <c r="F53" s="1">
        <f t="shared" si="5"/>
        <v>1240.5</v>
      </c>
    </row>
    <row r="54" spans="2:6" ht="66" customHeight="1" x14ac:dyDescent="0.25">
      <c r="B54" s="2" t="s">
        <v>50</v>
      </c>
      <c r="C54" s="2" t="s">
        <v>51</v>
      </c>
      <c r="D54" s="1">
        <v>614</v>
      </c>
      <c r="E54" s="1">
        <v>500</v>
      </c>
      <c r="F54" s="1">
        <f t="shared" ref="F54:F55" si="6">D54+E54</f>
        <v>1114</v>
      </c>
    </row>
    <row r="55" spans="2:6" ht="38.25" x14ac:dyDescent="0.25">
      <c r="B55" s="2" t="s">
        <v>74</v>
      </c>
      <c r="C55" s="2" t="s">
        <v>47</v>
      </c>
      <c r="D55" s="1">
        <v>0</v>
      </c>
      <c r="E55" s="1">
        <v>13.5</v>
      </c>
      <c r="F55" s="1">
        <f t="shared" si="6"/>
        <v>13.5</v>
      </c>
    </row>
    <row r="56" spans="2:6" ht="38.25" x14ac:dyDescent="0.25">
      <c r="B56" s="2" t="s">
        <v>48</v>
      </c>
      <c r="C56" s="2" t="s">
        <v>49</v>
      </c>
      <c r="D56" s="1">
        <v>113</v>
      </c>
      <c r="E56" s="1"/>
      <c r="F56" s="1">
        <f>D56+E56</f>
        <v>113</v>
      </c>
    </row>
    <row r="57" spans="2:6" x14ac:dyDescent="0.25">
      <c r="B57" s="2" t="s">
        <v>115</v>
      </c>
      <c r="C57" s="17" t="s">
        <v>149</v>
      </c>
      <c r="D57" s="1">
        <f>SUM(D58:D62)</f>
        <v>25</v>
      </c>
      <c r="E57" s="1">
        <f t="shared" ref="E57:F57" si="7">SUM(E58:E62)</f>
        <v>0</v>
      </c>
      <c r="F57" s="1">
        <f t="shared" si="7"/>
        <v>25</v>
      </c>
    </row>
    <row r="58" spans="2:6" ht="76.5" x14ac:dyDescent="0.25">
      <c r="B58" s="16" t="s">
        <v>116</v>
      </c>
      <c r="C58" s="19" t="s">
        <v>117</v>
      </c>
      <c r="D58" s="14">
        <v>25</v>
      </c>
      <c r="E58" s="1"/>
      <c r="F58" s="1">
        <f>D58+E58</f>
        <v>25</v>
      </c>
    </row>
    <row r="59" spans="2:6" ht="25.5" x14ac:dyDescent="0.25">
      <c r="B59" s="2" t="s">
        <v>52</v>
      </c>
      <c r="C59" s="18" t="s">
        <v>53</v>
      </c>
      <c r="D59" s="1">
        <v>0</v>
      </c>
      <c r="E59" s="1">
        <v>0</v>
      </c>
      <c r="F59" s="1">
        <f t="shared" ref="F59:F62" si="8">D59+E59</f>
        <v>0</v>
      </c>
    </row>
    <row r="60" spans="2:6" ht="38.25" x14ac:dyDescent="0.25">
      <c r="B60" s="12" t="s">
        <v>80</v>
      </c>
      <c r="C60" s="15" t="s">
        <v>54</v>
      </c>
      <c r="D60" s="14">
        <v>0</v>
      </c>
      <c r="E60" s="1">
        <v>0</v>
      </c>
      <c r="F60" s="1">
        <f t="shared" si="8"/>
        <v>0</v>
      </c>
    </row>
    <row r="61" spans="2:6" ht="51" x14ac:dyDescent="0.25">
      <c r="B61" s="2" t="s">
        <v>55</v>
      </c>
      <c r="C61" s="2" t="s">
        <v>56</v>
      </c>
      <c r="D61" s="1">
        <v>0</v>
      </c>
      <c r="E61" s="1">
        <v>0</v>
      </c>
      <c r="F61" s="1">
        <f t="shared" si="8"/>
        <v>0</v>
      </c>
    </row>
    <row r="62" spans="2:6" ht="25.5" x14ac:dyDescent="0.25">
      <c r="B62" s="2" t="s">
        <v>57</v>
      </c>
      <c r="C62" s="2" t="s">
        <v>58</v>
      </c>
      <c r="D62" s="1">
        <v>0</v>
      </c>
      <c r="E62" s="1">
        <v>0</v>
      </c>
      <c r="F62" s="1">
        <f t="shared" si="8"/>
        <v>0</v>
      </c>
    </row>
    <row r="63" spans="2:6" x14ac:dyDescent="0.25">
      <c r="B63" s="2" t="s">
        <v>138</v>
      </c>
      <c r="C63" s="2" t="s">
        <v>23</v>
      </c>
      <c r="D63" s="1">
        <f>D64</f>
        <v>71</v>
      </c>
      <c r="E63" s="1">
        <f>E64</f>
        <v>0</v>
      </c>
      <c r="F63" s="1">
        <f>F64</f>
        <v>71</v>
      </c>
    </row>
    <row r="64" spans="2:6" x14ac:dyDescent="0.25">
      <c r="B64" s="2" t="s">
        <v>59</v>
      </c>
      <c r="C64" s="2" t="s">
        <v>60</v>
      </c>
      <c r="D64" s="1">
        <v>71</v>
      </c>
      <c r="E64" s="1"/>
      <c r="F64" s="1">
        <f>D64+E64</f>
        <v>71</v>
      </c>
    </row>
    <row r="65" spans="2:6" x14ac:dyDescent="0.25">
      <c r="B65" s="2" t="s">
        <v>134</v>
      </c>
      <c r="C65" s="2" t="s">
        <v>61</v>
      </c>
      <c r="D65" s="1">
        <f>D66+D87+D89+D91</f>
        <v>101339.6</v>
      </c>
      <c r="E65" s="1">
        <f>E66+E85+E87+E89+E91</f>
        <v>2507.1999999999998</v>
      </c>
      <c r="F65" s="1">
        <f>F66+F85+F87+F89+F91</f>
        <v>103846.8</v>
      </c>
    </row>
    <row r="66" spans="2:6" ht="25.5" customHeight="1" x14ac:dyDescent="0.25">
      <c r="B66" s="2" t="s">
        <v>135</v>
      </c>
      <c r="C66" s="2" t="s">
        <v>62</v>
      </c>
      <c r="D66" s="1">
        <f>D67+D72+D78+D82</f>
        <v>101339.6</v>
      </c>
      <c r="E66" s="1">
        <f>E67+E72+E78+E82</f>
        <v>1827.2</v>
      </c>
      <c r="F66" s="1">
        <f>F67+F72+F78+F82</f>
        <v>103166.8</v>
      </c>
    </row>
    <row r="67" spans="2:6" ht="25.5" x14ac:dyDescent="0.25">
      <c r="B67" s="2" t="s">
        <v>136</v>
      </c>
      <c r="C67" s="2" t="s">
        <v>145</v>
      </c>
      <c r="D67" s="1">
        <f>D68</f>
        <v>72689.2</v>
      </c>
      <c r="E67" s="1">
        <f>E68</f>
        <v>0</v>
      </c>
      <c r="F67" s="1">
        <f>F68</f>
        <v>72689.2</v>
      </c>
    </row>
    <row r="68" spans="2:6" ht="25.5" x14ac:dyDescent="0.25">
      <c r="B68" s="2" t="s">
        <v>82</v>
      </c>
      <c r="C68" s="2" t="s">
        <v>111</v>
      </c>
      <c r="D68" s="1">
        <v>72689.2</v>
      </c>
      <c r="E68" s="1"/>
      <c r="F68" s="1">
        <f>D68+E68</f>
        <v>72689.2</v>
      </c>
    </row>
    <row r="69" spans="2:6" ht="25.5" x14ac:dyDescent="0.25">
      <c r="B69" s="2" t="s">
        <v>83</v>
      </c>
      <c r="C69" s="2" t="s">
        <v>24</v>
      </c>
      <c r="D69" s="1">
        <v>0</v>
      </c>
      <c r="E69" s="1">
        <v>0</v>
      </c>
      <c r="F69" s="1">
        <v>0</v>
      </c>
    </row>
    <row r="70" spans="2:6" ht="25.5" x14ac:dyDescent="0.25">
      <c r="B70" s="2" t="s">
        <v>84</v>
      </c>
      <c r="C70" s="2" t="s">
        <v>25</v>
      </c>
      <c r="D70" s="1">
        <v>0</v>
      </c>
      <c r="E70" s="1">
        <v>0</v>
      </c>
      <c r="F70" s="1">
        <v>0</v>
      </c>
    </row>
    <row r="71" spans="2:6" x14ac:dyDescent="0.25">
      <c r="B71" s="3" t="s">
        <v>146</v>
      </c>
      <c r="C71" s="2" t="s">
        <v>147</v>
      </c>
      <c r="D71" s="1">
        <v>0</v>
      </c>
      <c r="E71" s="1">
        <v>0</v>
      </c>
      <c r="F71" s="1">
        <v>0</v>
      </c>
    </row>
    <row r="72" spans="2:6" ht="25.5" x14ac:dyDescent="0.25">
      <c r="B72" s="2" t="s">
        <v>139</v>
      </c>
      <c r="C72" s="2" t="s">
        <v>26</v>
      </c>
      <c r="D72" s="1">
        <f>SUM(D73:D77)</f>
        <v>0</v>
      </c>
      <c r="E72" s="1">
        <f>SUM(E73:E77)</f>
        <v>1670.2</v>
      </c>
      <c r="F72" s="1">
        <f>SUM(F73:F77)</f>
        <v>1670.2</v>
      </c>
    </row>
    <row r="73" spans="2:6" ht="25.5" x14ac:dyDescent="0.25">
      <c r="B73" s="2" t="s">
        <v>155</v>
      </c>
      <c r="C73" s="2" t="s">
        <v>27</v>
      </c>
      <c r="D73" s="1">
        <v>0</v>
      </c>
      <c r="E73" s="1">
        <f>1670.2</f>
        <v>1670.2</v>
      </c>
      <c r="F73" s="1">
        <f>D73+E73</f>
        <v>1670.2</v>
      </c>
    </row>
    <row r="74" spans="2:6" ht="25.5" x14ac:dyDescent="0.25">
      <c r="B74" s="2" t="s">
        <v>85</v>
      </c>
      <c r="C74" s="2" t="s">
        <v>27</v>
      </c>
      <c r="D74" s="1">
        <v>0</v>
      </c>
      <c r="E74" s="1">
        <v>0</v>
      </c>
      <c r="F74" s="1">
        <v>0</v>
      </c>
    </row>
    <row r="75" spans="2:6" ht="38.25" x14ac:dyDescent="0.25">
      <c r="B75" s="2" t="s">
        <v>86</v>
      </c>
      <c r="C75" s="2" t="s">
        <v>28</v>
      </c>
      <c r="D75" s="1">
        <v>0</v>
      </c>
      <c r="E75" s="1">
        <v>0</v>
      </c>
      <c r="F75" s="1">
        <v>0</v>
      </c>
    </row>
    <row r="76" spans="2:6" ht="25.5" x14ac:dyDescent="0.25">
      <c r="B76" s="2" t="s">
        <v>108</v>
      </c>
      <c r="C76" s="2" t="s">
        <v>110</v>
      </c>
      <c r="D76" s="1">
        <v>0</v>
      </c>
      <c r="E76" s="1">
        <v>0</v>
      </c>
      <c r="F76" s="1">
        <v>0</v>
      </c>
    </row>
    <row r="77" spans="2:6" x14ac:dyDescent="0.25">
      <c r="B77" s="2" t="s">
        <v>109</v>
      </c>
      <c r="C77" s="2" t="s">
        <v>63</v>
      </c>
      <c r="D77" s="1"/>
      <c r="E77" s="1"/>
      <c r="F77" s="1"/>
    </row>
    <row r="78" spans="2:6" ht="26.25" customHeight="1" x14ac:dyDescent="0.25">
      <c r="B78" s="2" t="s">
        <v>140</v>
      </c>
      <c r="C78" s="2" t="s">
        <v>112</v>
      </c>
      <c r="D78" s="1">
        <f>SUM(D79:D81)</f>
        <v>1143.5999999999999</v>
      </c>
      <c r="E78" s="1">
        <f>SUM(E79:E81)</f>
        <v>0</v>
      </c>
      <c r="F78" s="1">
        <f>SUM(F79:F81)</f>
        <v>1143.5999999999999</v>
      </c>
    </row>
    <row r="79" spans="2:6" ht="26.25" customHeight="1" x14ac:dyDescent="0.25">
      <c r="B79" s="2" t="s">
        <v>94</v>
      </c>
      <c r="C79" s="2" t="s">
        <v>95</v>
      </c>
      <c r="D79" s="1">
        <v>0</v>
      </c>
      <c r="E79" s="1"/>
      <c r="F79" s="1">
        <f t="shared" ref="F79:F80" si="9">D79+E79</f>
        <v>0</v>
      </c>
    </row>
    <row r="80" spans="2:6" ht="39" customHeight="1" x14ac:dyDescent="0.25">
      <c r="B80" s="2" t="s">
        <v>87</v>
      </c>
      <c r="C80" s="2" t="s">
        <v>150</v>
      </c>
      <c r="D80" s="1">
        <v>987.6</v>
      </c>
      <c r="E80" s="1"/>
      <c r="F80" s="1">
        <f t="shared" si="9"/>
        <v>987.6</v>
      </c>
    </row>
    <row r="81" spans="2:6" ht="25.5" customHeight="1" x14ac:dyDescent="0.25">
      <c r="B81" s="2" t="s">
        <v>88</v>
      </c>
      <c r="C81" s="2" t="s">
        <v>64</v>
      </c>
      <c r="D81" s="1">
        <v>156</v>
      </c>
      <c r="E81" s="1"/>
      <c r="F81" s="1">
        <f>D81+E81</f>
        <v>156</v>
      </c>
    </row>
    <row r="82" spans="2:6" ht="14.25" customHeight="1" x14ac:dyDescent="0.25">
      <c r="B82" s="2" t="s">
        <v>141</v>
      </c>
      <c r="C82" s="2" t="s">
        <v>65</v>
      </c>
      <c r="D82" s="1">
        <f>SUM(D83:D84)</f>
        <v>27506.799999999999</v>
      </c>
      <c r="E82" s="1">
        <f>SUM(E83:E84)</f>
        <v>157</v>
      </c>
      <c r="F82" s="1">
        <f>SUM(F83:F84)</f>
        <v>27663.8</v>
      </c>
    </row>
    <row r="83" spans="2:6" ht="39.75" customHeight="1" x14ac:dyDescent="0.25">
      <c r="B83" s="2" t="s">
        <v>89</v>
      </c>
      <c r="C83" s="2" t="s">
        <v>66</v>
      </c>
      <c r="D83" s="1"/>
      <c r="E83" s="1"/>
      <c r="F83" s="1"/>
    </row>
    <row r="84" spans="2:6" ht="25.5" x14ac:dyDescent="0.25">
      <c r="B84" s="2" t="s">
        <v>107</v>
      </c>
      <c r="C84" s="2" t="s">
        <v>67</v>
      </c>
      <c r="D84" s="1">
        <v>27506.799999999999</v>
      </c>
      <c r="E84" s="1">
        <f>157</f>
        <v>157</v>
      </c>
      <c r="F84" s="1">
        <f>D84+E84</f>
        <v>27663.8</v>
      </c>
    </row>
    <row r="85" spans="2:6" ht="25.5" x14ac:dyDescent="0.25">
      <c r="B85" s="21" t="s">
        <v>160</v>
      </c>
      <c r="C85" s="2" t="s">
        <v>163</v>
      </c>
      <c r="D85" s="1">
        <f>SUM(D86)</f>
        <v>0</v>
      </c>
      <c r="E85" s="1">
        <f>SUM(E86)</f>
        <v>500</v>
      </c>
      <c r="F85" s="1">
        <f>SUM(F86)</f>
        <v>500</v>
      </c>
    </row>
    <row r="86" spans="2:6" ht="25.5" x14ac:dyDescent="0.25">
      <c r="B86" s="21" t="s">
        <v>161</v>
      </c>
      <c r="C86" s="2" t="s">
        <v>162</v>
      </c>
      <c r="D86" s="1">
        <v>0</v>
      </c>
      <c r="E86" s="1">
        <v>500</v>
      </c>
      <c r="F86" s="1">
        <f>D86+E86</f>
        <v>500</v>
      </c>
    </row>
    <row r="87" spans="2:6" ht="25.5" x14ac:dyDescent="0.25">
      <c r="B87" s="2" t="s">
        <v>156</v>
      </c>
      <c r="C87" s="2" t="s">
        <v>157</v>
      </c>
      <c r="D87" s="1">
        <f>SUM(D88)</f>
        <v>0</v>
      </c>
      <c r="E87" s="1">
        <f>SUM(E88)</f>
        <v>180</v>
      </c>
      <c r="F87" s="1">
        <f>SUM(F88)</f>
        <v>180</v>
      </c>
    </row>
    <row r="88" spans="2:6" ht="25.5" x14ac:dyDescent="0.25">
      <c r="B88" s="2" t="s">
        <v>159</v>
      </c>
      <c r="C88" s="2" t="s">
        <v>158</v>
      </c>
      <c r="D88" s="1">
        <v>0</v>
      </c>
      <c r="E88" s="1">
        <v>180</v>
      </c>
      <c r="F88" s="1">
        <f>D88+E88</f>
        <v>180</v>
      </c>
    </row>
    <row r="89" spans="2:6" x14ac:dyDescent="0.25">
      <c r="B89" s="2" t="s">
        <v>142</v>
      </c>
      <c r="C89" s="2" t="s">
        <v>29</v>
      </c>
      <c r="D89" s="1">
        <f>SUM(D90)</f>
        <v>0</v>
      </c>
      <c r="E89" s="1">
        <f>SUM(E90)</f>
        <v>0</v>
      </c>
      <c r="F89" s="1">
        <f>SUM(F90)</f>
        <v>0</v>
      </c>
    </row>
    <row r="90" spans="2:6" x14ac:dyDescent="0.25">
      <c r="B90" s="2" t="s">
        <v>81</v>
      </c>
      <c r="C90" s="2" t="s">
        <v>68</v>
      </c>
      <c r="D90" s="1"/>
      <c r="E90" s="1"/>
      <c r="F90" s="1"/>
    </row>
    <row r="91" spans="2:6" ht="51" x14ac:dyDescent="0.25">
      <c r="B91" s="2" t="s">
        <v>143</v>
      </c>
      <c r="C91" s="2" t="s">
        <v>90</v>
      </c>
      <c r="D91" s="1">
        <f t="shared" ref="D91:F92" si="10">D92</f>
        <v>0</v>
      </c>
      <c r="E91" s="1">
        <f t="shared" si="10"/>
        <v>0</v>
      </c>
      <c r="F91" s="1">
        <f t="shared" si="10"/>
        <v>0</v>
      </c>
    </row>
    <row r="92" spans="2:6" ht="63.75" x14ac:dyDescent="0.25">
      <c r="B92" s="2" t="s">
        <v>144</v>
      </c>
      <c r="C92" s="2" t="s">
        <v>91</v>
      </c>
      <c r="D92" s="1">
        <f t="shared" si="10"/>
        <v>0</v>
      </c>
      <c r="E92" s="1">
        <f t="shared" si="10"/>
        <v>0</v>
      </c>
      <c r="F92" s="1">
        <f t="shared" si="10"/>
        <v>0</v>
      </c>
    </row>
    <row r="93" spans="2:6" ht="39.75" customHeight="1" x14ac:dyDescent="0.25">
      <c r="B93" s="2" t="s">
        <v>93</v>
      </c>
      <c r="C93" s="2" t="s">
        <v>92</v>
      </c>
      <c r="D93" s="1"/>
      <c r="E93" s="1"/>
      <c r="F93" s="1"/>
    </row>
    <row r="94" spans="2:6" x14ac:dyDescent="0.25">
      <c r="B94" s="2"/>
      <c r="C94" s="2" t="s">
        <v>30</v>
      </c>
      <c r="D94" s="1">
        <f>D18+D65</f>
        <v>143949.6</v>
      </c>
      <c r="E94" s="1">
        <f>E18+E65</f>
        <v>5324.2999999999993</v>
      </c>
      <c r="F94" s="1">
        <f>F18+F65</f>
        <v>149273.9</v>
      </c>
    </row>
    <row r="96" spans="2:6" x14ac:dyDescent="0.25">
      <c r="D96" s="4"/>
      <c r="E96" s="4"/>
      <c r="F96" s="4"/>
    </row>
  </sheetData>
  <autoFilter ref="B17:F94"/>
  <mergeCells count="1">
    <mergeCell ref="B15:D15"/>
  </mergeCells>
  <pageMargins left="0.62992125984251968" right="0.23622047244094491" top="0.15748031496062992" bottom="0.15748031496062992" header="0.31496062992125984" footer="0.31496062992125984"/>
  <pageSetup paperSize="9" scale="80" fitToHeight="0" orientation="portrait" verticalDpi="0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 доходы 2022 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2021-06-01T12:46:32Z</cp:lastPrinted>
  <dcterms:created xsi:type="dcterms:W3CDTF">2014-11-11T13:19:37Z</dcterms:created>
  <dcterms:modified xsi:type="dcterms:W3CDTF">2022-04-29T03:59:24Z</dcterms:modified>
</cp:coreProperties>
</file>